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4" sheetId="7" r:id="rId1"/>
  </sheets>
  <calcPr calcId="124519" calcOnSave="0"/>
</workbook>
</file>

<file path=xl/calcChain.xml><?xml version="1.0" encoding="utf-8"?>
<calcChain xmlns="http://schemas.openxmlformats.org/spreadsheetml/2006/main">
  <c r="F67" i="7"/>
  <c r="F10"/>
  <c r="F11"/>
  <c r="F14"/>
  <c r="F18"/>
  <c r="F21"/>
  <c r="F24"/>
  <c r="F28"/>
  <c r="F31"/>
  <c r="F33"/>
  <c r="F34"/>
  <c r="F40"/>
  <c r="F42"/>
  <c r="F44"/>
  <c r="F47"/>
  <c r="F46" s="1"/>
  <c r="F49"/>
  <c r="F51"/>
  <c r="F54"/>
  <c r="F57"/>
  <c r="F58"/>
  <c r="F61"/>
  <c r="F63"/>
  <c r="F65"/>
  <c r="F69"/>
  <c r="F71"/>
  <c r="F73"/>
  <c r="F75"/>
  <c r="F78"/>
  <c r="F77" s="1"/>
  <c r="F81"/>
  <c r="F80" s="1"/>
  <c r="F83"/>
  <c r="F87"/>
  <c r="F86" s="1"/>
  <c r="F85" s="1"/>
  <c r="F90"/>
  <c r="F89" s="1"/>
  <c r="F93"/>
  <c r="F92" s="1"/>
  <c r="F94"/>
  <c r="F39" l="1"/>
  <c r="F60"/>
  <c r="F56" s="1"/>
  <c r="F13"/>
  <c r="F9" l="1"/>
</calcChain>
</file>

<file path=xl/sharedStrings.xml><?xml version="1.0" encoding="utf-8"?>
<sst xmlns="http://schemas.openxmlformats.org/spreadsheetml/2006/main" count="375" uniqueCount="126">
  <si>
    <t>сельского поселения "Деревня Манино"</t>
  </si>
  <si>
    <t>Наименование</t>
  </si>
  <si>
    <t>001</t>
  </si>
  <si>
    <t>244</t>
  </si>
  <si>
    <t>540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</si>
  <si>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</si>
  <si>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</si>
  <si>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</si>
  <si>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</si>
  <si>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</si>
  <si>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</si>
  <si>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</si>
  <si>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48 0 01 00220</t>
  </si>
  <si>
    <t>48 0 01 00230</t>
  </si>
  <si>
    <t>51 0 01 00500</t>
  </si>
  <si>
    <t>03 1 01 00100</t>
  </si>
  <si>
    <t>13 1 01 01500</t>
  </si>
  <si>
    <t>360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</si>
  <si>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</si>
  <si>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</si>
  <si>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</si>
  <si>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</si>
  <si>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</si>
  <si>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</si>
  <si>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</si>
  <si>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</si>
  <si>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</si>
  <si>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24 1 03 01030</t>
  </si>
  <si>
    <t>Приложение №4</t>
  </si>
  <si>
    <t>853</t>
  </si>
  <si>
    <t>48 0 01 00210</t>
  </si>
  <si>
    <t>48 0 01 00120</t>
  </si>
  <si>
    <t>247</t>
  </si>
  <si>
    <t>48 2 01 03000</t>
  </si>
  <si>
    <t>24 1 03 01010</t>
  </si>
  <si>
    <t>Ведомственная структура расходов бюджета муниципального образования сельского поселения "Деревня Манино" на 2024 год</t>
  </si>
  <si>
    <t>Ведомство</t>
  </si>
  <si>
    <t>Подраздел</t>
  </si>
  <si>
    <t>Целевая статья</t>
  </si>
  <si>
    <t>Вид расхода</t>
  </si>
  <si>
    <t>Муниципальное образование сельского поселения " Деревня Манино"</t>
  </si>
  <si>
    <t>Утвержденная бюджетная роспись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</si>
  <si>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</si>
  <si>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</si>
  <si>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</si>
  <si>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</si>
  <si>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</si>
  <si>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</si>
  <si>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</si>
  <si>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</si>
  <si>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</si>
  <si>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Закупка энергетических ресурсов</t>
  </si>
  <si>
    <t xml:space="preserve">        Уплата иных платежей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</si>
  <si>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</si>
  <si>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</si>
  <si>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</si>
  <si>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</si>
  <si>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</si>
  <si>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</si>
  <si>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</si>
  <si>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</si>
  <si>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</si>
  <si>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</si>
  <si>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</si>
  <si>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</si>
  <si>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</si>
  <si>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</si>
  <si>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</si>
  <si>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</si>
  <si>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</si>
  <si>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</si>
  <si>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</si>
  <si>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</si>
  <si>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</si>
  <si>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</si>
  <si>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 xml:space="preserve">    Дорожное хозяйство (дорожные фонды)</t>
  </si>
  <si>
    <t>0409</t>
  </si>
  <si>
    <t xml:space="preserve">      Текущий ремонт и содержание автомобильных дорог общего пользования (чистка дорог от снега)</t>
  </si>
  <si>
    <t xml:space="preserve">      Текущий ремонт и содержание автомобильных дорог общего пользования (грейдирование дорог)</t>
  </si>
  <si>
    <t>24 1 03 01020</t>
  </si>
  <si>
    <t xml:space="preserve">      Текущий ремонт и содержание автомобильных дорог общего пользования (текущий ремонт)</t>
  </si>
  <si>
    <t xml:space="preserve">    Другие вопросы в области национальной экономики</t>
  </si>
  <si>
    <t>0412</t>
  </si>
  <si>
    <t xml:space="preserve">      Содержание мест захоронения на территории сельских поселений Людиновского района</t>
  </si>
  <si>
    <t>ЖИЛИЩНО-КОММУНАЛЬНОЕ ХОЗЯЙСТВО</t>
  </si>
  <si>
    <t>0500</t>
  </si>
  <si>
    <t xml:space="preserve">    Коммунальное хозяйство</t>
  </si>
  <si>
    <t>0502</t>
  </si>
  <si>
    <t xml:space="preserve">      Проведение мероприятий по нормативному содержанию независимых источников водоснабжения в поселениях</t>
  </si>
  <si>
    <t>02 1 02 03000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</si>
  <si>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</si>
  <si>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</si>
  <si>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</si>
  <si>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</si>
  <si>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</si>
  <si>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</si>
  <si>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</si>
  <si>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образований, основанных на местных инициативах</t>
  </si>
  <si>
    <t>51 0 21 00240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</si>
  <si>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(Устройство сцены с навесом в районе д.66/1 по ул.Центральная в д.Манино)</t>
  </si>
  <si>
    <t>51 0 21 01400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</si>
  <si>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</si>
  <si>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</si>
  <si>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</si>
  <si>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</si>
  <si>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</si>
  <si>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Публичные нормативные социальные выплаты гражданам</t>
  </si>
  <si>
    <t xml:space="preserve">        Иные выплаты населению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</si>
  <si>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</si>
  <si>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</si>
  <si>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</si>
  <si>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</si>
  <si>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</si>
  <si>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</si>
  <si>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</si>
  <si>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</si>
  <si>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</si>
  <si>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</si>
  <si>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</si>
  <si>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</si>
  <si>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</si>
  <si>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</si>
  <si>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</si>
  <si>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</si>
  <si>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к   Проекту Решения Сельской Думы</t>
  </si>
  <si>
    <t>от "____" декабря  2023 г. №_________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</si>
</sst>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i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2">
    <xf numFmtId="0" fontId="0" fillId="0" borderId="0"/>
    <xf numFmtId="0" fontId="1" fillId="0" borderId="0"/>
    <xf numFmtId="1" fontId="2" fillId="0" borderId="0"/>
    <xf numFmtId="164" fontId="3" fillId="0" borderId="2" applyBorder="0">
      <alignment wrapText="1"/>
    </xf>
    <xf numFmtId="164" fontId="4" fillId="0" borderId="1">
      <alignment wrapText="1"/>
    </xf>
    <xf numFmtId="0" fontId="9" fillId="0" borderId="3">
      <alignment horizontal="center" vertical="center" wrapText="1"/>
    </xf>
    <xf numFmtId="0" fontId="10" fillId="0" borderId="4">
      <alignment horizontal="center" vertical="center" shrinkToFit="1"/>
    </xf>
    <xf numFmtId="0" fontId="10" fillId="0" borderId="4">
      <alignment horizontal="left" vertical="top" wrapText="1"/>
    </xf>
    <xf numFmtId="4" fontId="10" fillId="3" borderId="4">
      <alignment horizontal="right" vertical="top" shrinkToFit="1"/>
    </xf>
    <xf numFmtId="4" fontId="10" fillId="0" borderId="4">
      <alignment horizontal="right" vertical="top" shrinkToFit="1"/>
    </xf>
    <xf numFmtId="0" fontId="9" fillId="0" borderId="5">
      <alignment horizontal="left"/>
    </xf>
    <xf numFmtId="4" fontId="9" fillId="5" borderId="4">
      <alignment horizontal="right" vertical="top" shrinkToFit="1"/>
    </xf>
  </cellStyleXfs>
  <cellXfs count="29">
    <xf numFmtId="0" fontId="0" fillId="0" borderId="0" xfId="0"/>
    <xf numFmtId="0" fontId="6" fillId="0" borderId="0" xfId="0" applyFont="1"/>
    <xf numFmtId="2" fontId="6" fillId="0" borderId="0" xfId="0" applyNumberFormat="1" applyFont="1"/>
    <xf numFmtId="0" fontId="10" fillId="0" borderId="4" xfId="6" applyNumberFormat="1" applyProtection="1">
      <alignment horizontal="center" vertical="center" shrinkToFit="1"/>
    </xf>
    <xf numFmtId="0" fontId="11" fillId="2" borderId="4" xfId="7" quotePrefix="1" applyNumberFormat="1" applyFont="1" applyFill="1" applyProtection="1">
      <alignment horizontal="left" vertical="top" wrapText="1"/>
    </xf>
    <xf numFmtId="0" fontId="11" fillId="2" borderId="4" xfId="7" applyNumberFormat="1" applyFont="1" applyFill="1" applyProtection="1">
      <alignment horizontal="left" vertical="top" wrapText="1"/>
    </xf>
    <xf numFmtId="4" fontId="11" fillId="2" borderId="4" xfId="8" applyNumberFormat="1" applyFont="1" applyFill="1" applyProtection="1">
      <alignment horizontal="right" vertical="top" shrinkToFit="1"/>
    </xf>
    <xf numFmtId="0" fontId="11" fillId="4" borderId="4" xfId="7" quotePrefix="1" applyNumberFormat="1" applyFont="1" applyFill="1" applyProtection="1">
      <alignment horizontal="left" vertical="top" wrapText="1"/>
    </xf>
    <xf numFmtId="0" fontId="11" fillId="4" borderId="4" xfId="7" applyNumberFormat="1" applyFont="1" applyFill="1" applyProtection="1">
      <alignment horizontal="left" vertical="top" wrapText="1"/>
    </xf>
    <xf numFmtId="0" fontId="10" fillId="0" borderId="4" xfId="7" quotePrefix="1" applyNumberFormat="1" applyProtection="1">
      <alignment horizontal="left" vertical="top" wrapText="1"/>
    </xf>
    <xf numFmtId="0" fontId="10" fillId="0" borderId="4" xfId="7" applyNumberFormat="1" applyProtection="1">
      <alignment horizontal="left" vertical="top" wrapText="1"/>
    </xf>
    <xf numFmtId="4" fontId="11" fillId="4" borderId="4" xfId="8" applyNumberFormat="1" applyFont="1" applyFill="1" applyProtection="1">
      <alignment horizontal="right" vertical="top" shrinkToFit="1"/>
    </xf>
    <xf numFmtId="4" fontId="10" fillId="3" borderId="4" xfId="8" applyNumberFormat="1" applyProtection="1">
      <alignment horizontal="right" vertical="top" shrinkToFit="1"/>
    </xf>
    <xf numFmtId="0" fontId="11" fillId="0" borderId="4" xfId="7" applyNumberFormat="1" applyFont="1" applyProtection="1">
      <alignment horizontal="left" vertical="top" wrapText="1"/>
    </xf>
    <xf numFmtId="0" fontId="11" fillId="0" borderId="4" xfId="7" quotePrefix="1" applyNumberFormat="1" applyFont="1" applyProtection="1">
      <alignment horizontal="left" vertical="top" wrapText="1"/>
    </xf>
    <xf numFmtId="49" fontId="11" fillId="0" borderId="4" xfId="7" applyNumberFormat="1" applyFont="1" applyProtection="1">
      <alignment horizontal="left" vertical="top" wrapText="1"/>
    </xf>
    <xf numFmtId="4" fontId="11" fillId="0" borderId="4" xfId="9" applyNumberFormat="1" applyFont="1" applyProtection="1">
      <alignment horizontal="right" vertical="top" shrinkToFit="1"/>
    </xf>
    <xf numFmtId="0" fontId="12" fillId="0" borderId="4" xfId="7" quotePrefix="1" applyNumberFormat="1" applyFont="1" applyProtection="1">
      <alignment horizontal="left" vertical="top" wrapText="1"/>
    </xf>
    <xf numFmtId="0" fontId="9" fillId="0" borderId="5" xfId="10" applyNumberFormat="1" applyProtection="1">
      <alignment horizontal="left"/>
    </xf>
    <xf numFmtId="4" fontId="9" fillId="5" borderId="4" xfId="11" applyNumberFormat="1" applyProtection="1">
      <alignment horizontal="right" vertical="top" shrinkToFi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3" fillId="0" borderId="4" xfId="7" quotePrefix="1" applyNumberFormat="1" applyFont="1" applyProtection="1">
      <alignment horizontal="left" vertical="top" wrapText="1"/>
    </xf>
    <xf numFmtId="4" fontId="0" fillId="0" borderId="0" xfId="0" applyNumberFormat="1"/>
    <xf numFmtId="0" fontId="9" fillId="0" borderId="3" xfId="5" applyNumberFormat="1" applyProtection="1">
      <alignment horizontal="center" vertical="center" wrapText="1"/>
    </xf>
    <xf numFmtId="0" fontId="9" fillId="0" borderId="3" xfId="5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</cellXfs>
  <cellStyles count="12">
    <cellStyle name="st24" xfId="5"/>
    <cellStyle name="xl23" xfId="6"/>
    <cellStyle name="xl24" xfId="10"/>
    <cellStyle name="xl31" xfId="11"/>
    <cellStyle name="xl34" xfId="7"/>
    <cellStyle name="xl36" xfId="8"/>
    <cellStyle name="xl38" xfId="9"/>
    <cellStyle name="ЗГ1" xfId="4"/>
    <cellStyle name="ЗГ2" xfId="3"/>
    <cellStyle name="Обычный" xfId="0" builtinId="0"/>
    <cellStyle name="Обычный 2" xfId="1"/>
    <cellStyle name="ТЕКСТ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topLeftCell="A64" workbookViewId="0">
      <selection activeCell="J11" sqref="J11"/>
    </sheetView>
  </sheetViews>
  <sheetFormatPr defaultRowHeight="15"/>
  <cols>
    <col min="1" max="1" width="46.28515625" customWidth="1"/>
    <col min="2" max="2" width="5" customWidth="1"/>
    <col min="3" max="3" width="7" customWidth="1"/>
    <col min="4" max="4" width="15.28515625" customWidth="1"/>
    <col min="5" max="5" width="6.28515625" customWidth="1"/>
    <col min="6" max="6" width="15.28515625" customWidth="1"/>
    <col min="8" max="8" width="13.28515625" customWidth="1"/>
  </cols>
  <sheetData>
    <row r="1" spans="1:10" s="1" customFormat="1" ht="15.75">
      <c r="A1" s="27" t="s">
        <v>28</v>
      </c>
      <c r="B1" s="27"/>
      <c r="C1" s="27"/>
      <c r="D1" s="27"/>
      <c r="E1" s="27"/>
      <c r="F1" s="27"/>
      <c r="G1" s="20"/>
      <c r="H1" s="2"/>
      <c r="I1" s="2"/>
      <c r="J1" s="2"/>
    </row>
    <row r="2" spans="1:10" s="1" customFormat="1" ht="15.75">
      <c r="A2" s="27" t="s">
        <v>124</v>
      </c>
      <c r="B2" s="27"/>
      <c r="C2" s="27"/>
      <c r="D2" s="27"/>
      <c r="E2" s="27"/>
      <c r="F2" s="27"/>
      <c r="G2" s="21"/>
      <c r="H2" s="2"/>
      <c r="I2" s="2"/>
      <c r="J2" s="2"/>
    </row>
    <row r="3" spans="1:10" s="1" customFormat="1" ht="15.75">
      <c r="A3" s="27" t="s">
        <v>0</v>
      </c>
      <c r="B3" s="27"/>
      <c r="C3" s="27"/>
      <c r="D3" s="27"/>
      <c r="E3" s="27"/>
      <c r="F3" s="27"/>
      <c r="G3" s="20"/>
      <c r="H3" s="2"/>
      <c r="I3" s="2"/>
      <c r="J3" s="2"/>
    </row>
    <row r="4" spans="1:10" s="1" customFormat="1" ht="15.75">
      <c r="A4" s="27" t="s">
        <v>125</v>
      </c>
      <c r="B4" s="27"/>
      <c r="C4" s="27"/>
      <c r="D4" s="27"/>
      <c r="E4" s="27"/>
      <c r="F4" s="27"/>
      <c r="G4" s="20"/>
      <c r="H4" s="2"/>
      <c r="I4" s="2"/>
      <c r="J4" s="2"/>
    </row>
    <row r="5" spans="1:10" s="1" customFormat="1" ht="51" customHeight="1">
      <c r="A5" s="28" t="s">
        <v>35</v>
      </c>
      <c r="B5" s="28"/>
      <c r="C5" s="28"/>
      <c r="D5" s="28"/>
      <c r="E5" s="28"/>
      <c r="F5" s="28"/>
      <c r="G5" s="22"/>
      <c r="H5" s="2"/>
      <c r="I5" s="2"/>
      <c r="J5" s="2"/>
    </row>
    <row r="6" spans="1:10">
      <c r="A6" s="25" t="s">
        <v>1</v>
      </c>
      <c r="B6" s="25" t="s">
        <v>36</v>
      </c>
      <c r="C6" s="25" t="s">
        <v>37</v>
      </c>
      <c r="D6" s="25" t="s">
        <v>38</v>
      </c>
      <c r="E6" s="25" t="s">
        <v>39</v>
      </c>
      <c r="F6" s="25" t="s">
        <v>41</v>
      </c>
    </row>
    <row r="7" spans="1:10">
      <c r="A7" s="26"/>
      <c r="B7" s="26"/>
      <c r="C7" s="26"/>
      <c r="D7" s="26"/>
      <c r="E7" s="26"/>
      <c r="F7" s="26"/>
    </row>
    <row r="8" spans="1:10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9</v>
      </c>
    </row>
    <row r="9" spans="1:10" ht="25.5">
      <c r="A9" s="4" t="s">
        <v>40</v>
      </c>
      <c r="B9" s="4" t="s">
        <v>2</v>
      </c>
      <c r="C9" s="5"/>
      <c r="D9" s="5"/>
      <c r="E9" s="5"/>
      <c r="F9" s="6">
        <f>F10+F13+F27+F30+F33+F39+F46+F53+F57+F60+F77+F80+F86+F89+F93</f>
        <v>10404100</v>
      </c>
      <c r="H9" s="24"/>
    </row>
    <row r="10" spans="1:10" ht="51">
      <c r="A10" s="7" t="s">
        <v>42</v>
      </c>
      <c r="B10" s="7" t="s">
        <v>2</v>
      </c>
      <c r="C10" s="7" t="s">
        <v>43</v>
      </c>
      <c r="D10" s="8"/>
      <c r="E10" s="8"/>
      <c r="F10" s="11">
        <f>F11</f>
        <v>126000</v>
      </c>
    </row>
    <row r="11" spans="1:10" ht="25.5">
      <c r="A11" s="9" t="s">
        <v>44</v>
      </c>
      <c r="B11" s="9" t="s">
        <v>2</v>
      </c>
      <c r="C11" s="9" t="s">
        <v>43</v>
      </c>
      <c r="D11" s="9" t="s">
        <v>5</v>
      </c>
      <c r="E11" s="10"/>
      <c r="F11" s="12">
        <f>F12</f>
        <v>126000</v>
      </c>
    </row>
    <row r="12" spans="1:10" ht="63.75">
      <c r="A12" s="23" t="s">
        <v>45</v>
      </c>
      <c r="B12" s="9" t="s">
        <v>2</v>
      </c>
      <c r="C12" s="9" t="s">
        <v>43</v>
      </c>
      <c r="D12" s="9" t="s">
        <v>5</v>
      </c>
      <c r="E12" s="9" t="s">
        <v>46</v>
      </c>
      <c r="F12" s="12">
        <v>126000</v>
      </c>
    </row>
    <row r="13" spans="1:10" ht="63.75">
      <c r="A13" s="7" t="s">
        <v>47</v>
      </c>
      <c r="B13" s="7" t="s">
        <v>2</v>
      </c>
      <c r="C13" s="7" t="s">
        <v>48</v>
      </c>
      <c r="D13" s="8"/>
      <c r="E13" s="8"/>
      <c r="F13" s="11">
        <f>F14+F18+F21+F24</f>
        <v>4607687</v>
      </c>
    </row>
    <row r="14" spans="1:10">
      <c r="A14" s="9" t="s">
        <v>49</v>
      </c>
      <c r="B14" s="9" t="s">
        <v>2</v>
      </c>
      <c r="C14" s="9" t="s">
        <v>48</v>
      </c>
      <c r="D14" s="9" t="s">
        <v>6</v>
      </c>
      <c r="E14" s="10"/>
      <c r="F14" s="12">
        <f>F15+F16+F17</f>
        <v>1518080</v>
      </c>
    </row>
    <row r="15" spans="1:10">
      <c r="A15" s="23" t="s">
        <v>50</v>
      </c>
      <c r="B15" s="9" t="s">
        <v>2</v>
      </c>
      <c r="C15" s="9" t="s">
        <v>48</v>
      </c>
      <c r="D15" s="9" t="s">
        <v>6</v>
      </c>
      <c r="E15" s="9" t="s">
        <v>3</v>
      </c>
      <c r="F15" s="12">
        <v>1317580</v>
      </c>
    </row>
    <row r="16" spans="1:10">
      <c r="A16" s="23" t="s">
        <v>51</v>
      </c>
      <c r="B16" s="9" t="s">
        <v>2</v>
      </c>
      <c r="C16" s="9" t="s">
        <v>48</v>
      </c>
      <c r="D16" s="9" t="s">
        <v>6</v>
      </c>
      <c r="E16" s="9" t="s">
        <v>32</v>
      </c>
      <c r="F16" s="12">
        <v>200000</v>
      </c>
    </row>
    <row r="17" spans="1:6">
      <c r="A17" s="23" t="s">
        <v>52</v>
      </c>
      <c r="B17" s="9" t="s">
        <v>2</v>
      </c>
      <c r="C17" s="9" t="s">
        <v>48</v>
      </c>
      <c r="D17" s="9" t="s">
        <v>6</v>
      </c>
      <c r="E17" s="9" t="s">
        <v>29</v>
      </c>
      <c r="F17" s="12">
        <v>500</v>
      </c>
    </row>
    <row r="18" spans="1:6" ht="25.5">
      <c r="A18" s="9" t="s">
        <v>53</v>
      </c>
      <c r="B18" s="9" t="s">
        <v>2</v>
      </c>
      <c r="C18" s="9" t="s">
        <v>48</v>
      </c>
      <c r="D18" s="9" t="s">
        <v>22</v>
      </c>
      <c r="E18" s="10"/>
      <c r="F18" s="12">
        <f>F19+F20</f>
        <v>904661</v>
      </c>
    </row>
    <row r="19" spans="1:6" ht="25.5">
      <c r="A19" s="23" t="s">
        <v>54</v>
      </c>
      <c r="B19" s="9" t="s">
        <v>2</v>
      </c>
      <c r="C19" s="9" t="s">
        <v>48</v>
      </c>
      <c r="D19" s="9" t="s">
        <v>22</v>
      </c>
      <c r="E19" s="9" t="s">
        <v>18</v>
      </c>
      <c r="F19" s="12">
        <v>694824</v>
      </c>
    </row>
    <row r="20" spans="1:6" ht="51">
      <c r="A20" s="23" t="s">
        <v>55</v>
      </c>
      <c r="B20" s="9" t="s">
        <v>2</v>
      </c>
      <c r="C20" s="9" t="s">
        <v>48</v>
      </c>
      <c r="D20" s="9" t="s">
        <v>22</v>
      </c>
      <c r="E20" s="9" t="s">
        <v>19</v>
      </c>
      <c r="F20" s="12">
        <v>209837</v>
      </c>
    </row>
    <row r="21" spans="1:6">
      <c r="A21" s="9" t="s">
        <v>56</v>
      </c>
      <c r="B21" s="9" t="s">
        <v>2</v>
      </c>
      <c r="C21" s="9" t="s">
        <v>48</v>
      </c>
      <c r="D21" s="9" t="s">
        <v>23</v>
      </c>
      <c r="E21" s="10"/>
      <c r="F21" s="12">
        <f>F22+F23</f>
        <v>1581957</v>
      </c>
    </row>
    <row r="22" spans="1:6" ht="25.5">
      <c r="A22" s="23" t="s">
        <v>54</v>
      </c>
      <c r="B22" s="9" t="s">
        <v>2</v>
      </c>
      <c r="C22" s="9" t="s">
        <v>48</v>
      </c>
      <c r="D22" s="9" t="s">
        <v>23</v>
      </c>
      <c r="E22" s="9" t="s">
        <v>18</v>
      </c>
      <c r="F22" s="12">
        <v>1215021</v>
      </c>
    </row>
    <row r="23" spans="1:6" ht="51">
      <c r="A23" s="23" t="s">
        <v>55</v>
      </c>
      <c r="B23" s="9" t="s">
        <v>2</v>
      </c>
      <c r="C23" s="9" t="s">
        <v>48</v>
      </c>
      <c r="D23" s="9" t="s">
        <v>23</v>
      </c>
      <c r="E23" s="9" t="s">
        <v>19</v>
      </c>
      <c r="F23" s="12">
        <v>366936</v>
      </c>
    </row>
    <row r="24" spans="1:6" ht="38.25">
      <c r="A24" s="9" t="s">
        <v>57</v>
      </c>
      <c r="B24" s="9" t="s">
        <v>2</v>
      </c>
      <c r="C24" s="9" t="s">
        <v>48</v>
      </c>
      <c r="D24" s="9" t="s">
        <v>7</v>
      </c>
      <c r="E24" s="10"/>
      <c r="F24" s="12">
        <f>F25+F26</f>
        <v>602989</v>
      </c>
    </row>
    <row r="25" spans="1:6" ht="25.5">
      <c r="A25" s="23" t="s">
        <v>54</v>
      </c>
      <c r="B25" s="9" t="s">
        <v>2</v>
      </c>
      <c r="C25" s="9" t="s">
        <v>48</v>
      </c>
      <c r="D25" s="9" t="s">
        <v>7</v>
      </c>
      <c r="E25" s="9" t="s">
        <v>18</v>
      </c>
      <c r="F25" s="12">
        <v>463125</v>
      </c>
    </row>
    <row r="26" spans="1:6" ht="51">
      <c r="A26" s="23" t="s">
        <v>55</v>
      </c>
      <c r="B26" s="9" t="s">
        <v>2</v>
      </c>
      <c r="C26" s="9" t="s">
        <v>48</v>
      </c>
      <c r="D26" s="9" t="s">
        <v>7</v>
      </c>
      <c r="E26" s="9" t="s">
        <v>19</v>
      </c>
      <c r="F26" s="12">
        <v>139864</v>
      </c>
    </row>
    <row r="27" spans="1:6">
      <c r="A27" s="7" t="s">
        <v>58</v>
      </c>
      <c r="B27" s="7" t="s">
        <v>2</v>
      </c>
      <c r="C27" s="7" t="s">
        <v>59</v>
      </c>
      <c r="D27" s="8"/>
      <c r="E27" s="8"/>
      <c r="F27" s="11">
        <v>22000</v>
      </c>
    </row>
    <row r="28" spans="1:6" ht="25.5">
      <c r="A28" s="9" t="s">
        <v>60</v>
      </c>
      <c r="B28" s="9" t="s">
        <v>2</v>
      </c>
      <c r="C28" s="9" t="s">
        <v>59</v>
      </c>
      <c r="D28" s="9" t="s">
        <v>8</v>
      </c>
      <c r="E28" s="10"/>
      <c r="F28" s="12">
        <f>F29</f>
        <v>22000</v>
      </c>
    </row>
    <row r="29" spans="1:6">
      <c r="A29" s="23" t="s">
        <v>61</v>
      </c>
      <c r="B29" s="9" t="s">
        <v>2</v>
      </c>
      <c r="C29" s="9" t="s">
        <v>59</v>
      </c>
      <c r="D29" s="9" t="s">
        <v>8</v>
      </c>
      <c r="E29" s="9" t="s">
        <v>62</v>
      </c>
      <c r="F29" s="12">
        <v>22000</v>
      </c>
    </row>
    <row r="30" spans="1:6">
      <c r="A30" s="7" t="s">
        <v>63</v>
      </c>
      <c r="B30" s="7" t="s">
        <v>2</v>
      </c>
      <c r="C30" s="7" t="s">
        <v>64</v>
      </c>
      <c r="D30" s="8"/>
      <c r="E30" s="8"/>
      <c r="F30" s="11">
        <v>230000</v>
      </c>
    </row>
    <row r="31" spans="1:6" ht="25.5">
      <c r="A31" s="9" t="s">
        <v>65</v>
      </c>
      <c r="B31" s="9" t="s">
        <v>2</v>
      </c>
      <c r="C31" s="9" t="s">
        <v>64</v>
      </c>
      <c r="D31" s="9" t="s">
        <v>9</v>
      </c>
      <c r="E31" s="10"/>
      <c r="F31" s="12">
        <f>F32</f>
        <v>230000</v>
      </c>
    </row>
    <row r="32" spans="1:6">
      <c r="A32" s="23" t="s">
        <v>50</v>
      </c>
      <c r="B32" s="9" t="s">
        <v>2</v>
      </c>
      <c r="C32" s="9" t="s">
        <v>64</v>
      </c>
      <c r="D32" s="9" t="s">
        <v>9</v>
      </c>
      <c r="E32" s="9" t="s">
        <v>3</v>
      </c>
      <c r="F32" s="12">
        <v>230000</v>
      </c>
    </row>
    <row r="33" spans="1:6" ht="25.5">
      <c r="A33" s="7" t="s">
        <v>66</v>
      </c>
      <c r="B33" s="7" t="s">
        <v>2</v>
      </c>
      <c r="C33" s="7" t="s">
        <v>67</v>
      </c>
      <c r="D33" s="8"/>
      <c r="E33" s="8"/>
      <c r="F33" s="11">
        <f>F34</f>
        <v>134544</v>
      </c>
    </row>
    <row r="34" spans="1:6" ht="38.25">
      <c r="A34" s="9" t="s">
        <v>68</v>
      </c>
      <c r="B34" s="9" t="s">
        <v>2</v>
      </c>
      <c r="C34" s="9" t="s">
        <v>67</v>
      </c>
      <c r="D34" s="9" t="s">
        <v>10</v>
      </c>
      <c r="E34" s="10"/>
      <c r="F34" s="12">
        <f>F35+F36+F37+F38</f>
        <v>134544</v>
      </c>
    </row>
    <row r="35" spans="1:6" ht="25.5">
      <c r="A35" s="23" t="s">
        <v>54</v>
      </c>
      <c r="B35" s="9" t="s">
        <v>2</v>
      </c>
      <c r="C35" s="9" t="s">
        <v>67</v>
      </c>
      <c r="D35" s="9" t="s">
        <v>10</v>
      </c>
      <c r="E35" s="9" t="s">
        <v>18</v>
      </c>
      <c r="F35" s="12">
        <v>69498</v>
      </c>
    </row>
    <row r="36" spans="1:6" ht="51">
      <c r="A36" s="23" t="s">
        <v>55</v>
      </c>
      <c r="B36" s="9" t="s">
        <v>2</v>
      </c>
      <c r="C36" s="9" t="s">
        <v>67</v>
      </c>
      <c r="D36" s="9" t="s">
        <v>10</v>
      </c>
      <c r="E36" s="9" t="s">
        <v>19</v>
      </c>
      <c r="F36" s="12">
        <v>20988</v>
      </c>
    </row>
    <row r="37" spans="1:6">
      <c r="A37" s="23" t="s">
        <v>50</v>
      </c>
      <c r="B37" s="9" t="s">
        <v>2</v>
      </c>
      <c r="C37" s="9" t="s">
        <v>67</v>
      </c>
      <c r="D37" s="9" t="s">
        <v>10</v>
      </c>
      <c r="E37" s="9" t="s">
        <v>3</v>
      </c>
      <c r="F37" s="12">
        <v>30058</v>
      </c>
    </row>
    <row r="38" spans="1:6">
      <c r="A38" s="23" t="s">
        <v>51</v>
      </c>
      <c r="B38" s="9" t="s">
        <v>2</v>
      </c>
      <c r="C38" s="9" t="s">
        <v>67</v>
      </c>
      <c r="D38" s="9" t="s">
        <v>10</v>
      </c>
      <c r="E38" s="9" t="s">
        <v>32</v>
      </c>
      <c r="F38" s="12">
        <v>14000</v>
      </c>
    </row>
    <row r="39" spans="1:6">
      <c r="A39" s="7" t="s">
        <v>69</v>
      </c>
      <c r="B39" s="7" t="s">
        <v>2</v>
      </c>
      <c r="C39" s="7" t="s">
        <v>70</v>
      </c>
      <c r="D39" s="8"/>
      <c r="E39" s="8"/>
      <c r="F39" s="11">
        <f>F40+F42+F44</f>
        <v>640000</v>
      </c>
    </row>
    <row r="40" spans="1:6" ht="25.5">
      <c r="A40" s="9" t="s">
        <v>71</v>
      </c>
      <c r="B40" s="9" t="s">
        <v>2</v>
      </c>
      <c r="C40" s="9" t="s">
        <v>70</v>
      </c>
      <c r="D40" s="9" t="s">
        <v>72</v>
      </c>
      <c r="E40" s="10"/>
      <c r="F40" s="12">
        <f>F41</f>
        <v>400000</v>
      </c>
    </row>
    <row r="41" spans="1:6">
      <c r="A41" s="23" t="s">
        <v>50</v>
      </c>
      <c r="B41" s="9" t="s">
        <v>2</v>
      </c>
      <c r="C41" s="9" t="s">
        <v>70</v>
      </c>
      <c r="D41" s="9" t="s">
        <v>72</v>
      </c>
      <c r="E41" s="9" t="s">
        <v>3</v>
      </c>
      <c r="F41" s="12">
        <v>400000</v>
      </c>
    </row>
    <row r="42" spans="1:6">
      <c r="A42" s="9" t="s">
        <v>73</v>
      </c>
      <c r="B42" s="9" t="s">
        <v>2</v>
      </c>
      <c r="C42" s="9" t="s">
        <v>70</v>
      </c>
      <c r="D42" s="9" t="s">
        <v>11</v>
      </c>
      <c r="E42" s="10"/>
      <c r="F42" s="12">
        <f>F43</f>
        <v>200000</v>
      </c>
    </row>
    <row r="43" spans="1:6">
      <c r="A43" s="23" t="s">
        <v>50</v>
      </c>
      <c r="B43" s="9" t="s">
        <v>2</v>
      </c>
      <c r="C43" s="9" t="s">
        <v>70</v>
      </c>
      <c r="D43" s="9" t="s">
        <v>11</v>
      </c>
      <c r="E43" s="9" t="s">
        <v>3</v>
      </c>
      <c r="F43" s="12">
        <v>200000</v>
      </c>
    </row>
    <row r="44" spans="1:6" ht="25.5">
      <c r="A44" s="9" t="s">
        <v>74</v>
      </c>
      <c r="B44" s="9" t="s">
        <v>2</v>
      </c>
      <c r="C44" s="9" t="s">
        <v>70</v>
      </c>
      <c r="D44" s="9" t="s">
        <v>24</v>
      </c>
      <c r="E44" s="10"/>
      <c r="F44" s="12">
        <f>F45</f>
        <v>40000</v>
      </c>
    </row>
    <row r="45" spans="1:6">
      <c r="A45" s="23" t="s">
        <v>50</v>
      </c>
      <c r="B45" s="9" t="s">
        <v>2</v>
      </c>
      <c r="C45" s="9" t="s">
        <v>70</v>
      </c>
      <c r="D45" s="9" t="s">
        <v>24</v>
      </c>
      <c r="E45" s="9" t="s">
        <v>3</v>
      </c>
      <c r="F45" s="12">
        <v>40000</v>
      </c>
    </row>
    <row r="46" spans="1:6">
      <c r="A46" s="7" t="s">
        <v>75</v>
      </c>
      <c r="B46" s="7" t="s">
        <v>2</v>
      </c>
      <c r="C46" s="7" t="s">
        <v>76</v>
      </c>
      <c r="D46" s="8"/>
      <c r="E46" s="8"/>
      <c r="F46" s="11">
        <f>F47+F49+F51</f>
        <v>0</v>
      </c>
    </row>
    <row r="47" spans="1:6" ht="25.5">
      <c r="A47" s="9" t="s">
        <v>77</v>
      </c>
      <c r="B47" s="9" t="s">
        <v>2</v>
      </c>
      <c r="C47" s="9" t="s">
        <v>76</v>
      </c>
      <c r="D47" s="9" t="s">
        <v>34</v>
      </c>
      <c r="E47" s="10"/>
      <c r="F47" s="12">
        <f>F48</f>
        <v>0</v>
      </c>
    </row>
    <row r="48" spans="1:6">
      <c r="A48" s="23" t="s">
        <v>50</v>
      </c>
      <c r="B48" s="9" t="s">
        <v>2</v>
      </c>
      <c r="C48" s="9" t="s">
        <v>76</v>
      </c>
      <c r="D48" s="9" t="s">
        <v>34</v>
      </c>
      <c r="E48" s="9" t="s">
        <v>3</v>
      </c>
      <c r="F48" s="12">
        <v>0</v>
      </c>
    </row>
    <row r="49" spans="1:6" ht="25.5">
      <c r="A49" s="9" t="s">
        <v>78</v>
      </c>
      <c r="B49" s="9" t="s">
        <v>2</v>
      </c>
      <c r="C49" s="9" t="s">
        <v>76</v>
      </c>
      <c r="D49" s="9" t="s">
        <v>79</v>
      </c>
      <c r="E49" s="10"/>
      <c r="F49" s="12">
        <f>F50</f>
        <v>0</v>
      </c>
    </row>
    <row r="50" spans="1:6">
      <c r="A50" s="23" t="s">
        <v>50</v>
      </c>
      <c r="B50" s="9" t="s">
        <v>2</v>
      </c>
      <c r="C50" s="9" t="s">
        <v>76</v>
      </c>
      <c r="D50" s="9" t="s">
        <v>79</v>
      </c>
      <c r="E50" s="9" t="s">
        <v>3</v>
      </c>
      <c r="F50" s="12">
        <v>0</v>
      </c>
    </row>
    <row r="51" spans="1:6" ht="25.5">
      <c r="A51" s="9" t="s">
        <v>80</v>
      </c>
      <c r="B51" s="9" t="s">
        <v>2</v>
      </c>
      <c r="C51" s="9" t="s">
        <v>76</v>
      </c>
      <c r="D51" s="9" t="s">
        <v>27</v>
      </c>
      <c r="E51" s="10"/>
      <c r="F51" s="12">
        <f>F52</f>
        <v>0</v>
      </c>
    </row>
    <row r="52" spans="1:6">
      <c r="A52" s="23" t="s">
        <v>50</v>
      </c>
      <c r="B52" s="9" t="s">
        <v>2</v>
      </c>
      <c r="C52" s="9" t="s">
        <v>76</v>
      </c>
      <c r="D52" s="9" t="s">
        <v>27</v>
      </c>
      <c r="E52" s="9" t="s">
        <v>3</v>
      </c>
      <c r="F52" s="12">
        <v>0</v>
      </c>
    </row>
    <row r="53" spans="1:6" ht="25.5">
      <c r="A53" s="7" t="s">
        <v>81</v>
      </c>
      <c r="B53" s="7" t="s">
        <v>2</v>
      </c>
      <c r="C53" s="7" t="s">
        <v>82</v>
      </c>
      <c r="D53" s="8"/>
      <c r="E53" s="8"/>
      <c r="F53" s="11">
        <v>0</v>
      </c>
    </row>
    <row r="54" spans="1:6" ht="25.5">
      <c r="A54" s="9" t="s">
        <v>83</v>
      </c>
      <c r="B54" s="9" t="s">
        <v>2</v>
      </c>
      <c r="C54" s="9" t="s">
        <v>82</v>
      </c>
      <c r="D54" s="9" t="s">
        <v>33</v>
      </c>
      <c r="E54" s="10"/>
      <c r="F54" s="12">
        <f>F55</f>
        <v>0</v>
      </c>
    </row>
    <row r="55" spans="1:6">
      <c r="A55" s="23" t="s">
        <v>50</v>
      </c>
      <c r="B55" s="9" t="s">
        <v>2</v>
      </c>
      <c r="C55" s="9" t="s">
        <v>82</v>
      </c>
      <c r="D55" s="9" t="s">
        <v>33</v>
      </c>
      <c r="E55" s="9" t="s">
        <v>3</v>
      </c>
      <c r="F55" s="12">
        <v>0</v>
      </c>
    </row>
    <row r="56" spans="1:6">
      <c r="A56" s="13" t="s">
        <v>84</v>
      </c>
      <c r="B56" s="14"/>
      <c r="C56" s="15" t="s">
        <v>85</v>
      </c>
      <c r="D56" s="14"/>
      <c r="E56" s="14"/>
      <c r="F56" s="16">
        <f>F57+F60</f>
        <v>1230320</v>
      </c>
    </row>
    <row r="57" spans="1:6">
      <c r="A57" s="7" t="s">
        <v>86</v>
      </c>
      <c r="B57" s="7" t="s">
        <v>2</v>
      </c>
      <c r="C57" s="7" t="s">
        <v>87</v>
      </c>
      <c r="D57" s="8"/>
      <c r="E57" s="8"/>
      <c r="F57" s="11">
        <f>F58</f>
        <v>0</v>
      </c>
    </row>
    <row r="58" spans="1:6" ht="38.25">
      <c r="A58" s="9" t="s">
        <v>88</v>
      </c>
      <c r="B58" s="9" t="s">
        <v>2</v>
      </c>
      <c r="C58" s="9" t="s">
        <v>87</v>
      </c>
      <c r="D58" s="9" t="s">
        <v>89</v>
      </c>
      <c r="E58" s="10"/>
      <c r="F58" s="12">
        <f>F59</f>
        <v>0</v>
      </c>
    </row>
    <row r="59" spans="1:6">
      <c r="A59" s="23" t="s">
        <v>50</v>
      </c>
      <c r="B59" s="9" t="s">
        <v>2</v>
      </c>
      <c r="C59" s="9" t="s">
        <v>87</v>
      </c>
      <c r="D59" s="9" t="s">
        <v>89</v>
      </c>
      <c r="E59" s="9" t="s">
        <v>3</v>
      </c>
      <c r="F59" s="12">
        <v>0</v>
      </c>
    </row>
    <row r="60" spans="1:6">
      <c r="A60" s="7" t="s">
        <v>90</v>
      </c>
      <c r="B60" s="7" t="s">
        <v>2</v>
      </c>
      <c r="C60" s="7" t="s">
        <v>21</v>
      </c>
      <c r="D60" s="8"/>
      <c r="E60" s="8"/>
      <c r="F60" s="11">
        <f>F61+F63+F65+F67+F69+F71+F73+F75</f>
        <v>1230320</v>
      </c>
    </row>
    <row r="61" spans="1:6" ht="25.5">
      <c r="A61" s="9" t="s">
        <v>91</v>
      </c>
      <c r="B61" s="9" t="s">
        <v>2</v>
      </c>
      <c r="C61" s="9" t="s">
        <v>21</v>
      </c>
      <c r="D61" s="9" t="s">
        <v>25</v>
      </c>
      <c r="E61" s="10"/>
      <c r="F61" s="12">
        <f>F62</f>
        <v>580000</v>
      </c>
    </row>
    <row r="62" spans="1:6">
      <c r="A62" s="23" t="s">
        <v>51</v>
      </c>
      <c r="B62" s="9" t="s">
        <v>2</v>
      </c>
      <c r="C62" s="9" t="s">
        <v>21</v>
      </c>
      <c r="D62" s="9" t="s">
        <v>25</v>
      </c>
      <c r="E62" s="9" t="s">
        <v>32</v>
      </c>
      <c r="F62" s="12">
        <v>580000</v>
      </c>
    </row>
    <row r="63" spans="1:6">
      <c r="A63" s="9" t="s">
        <v>92</v>
      </c>
      <c r="B63" s="9" t="s">
        <v>2</v>
      </c>
      <c r="C63" s="9" t="s">
        <v>21</v>
      </c>
      <c r="D63" s="9" t="s">
        <v>31</v>
      </c>
      <c r="E63" s="10"/>
      <c r="F63" s="12">
        <f>F64</f>
        <v>150000</v>
      </c>
    </row>
    <row r="64" spans="1:6">
      <c r="A64" s="23" t="s">
        <v>50</v>
      </c>
      <c r="B64" s="9" t="s">
        <v>2</v>
      </c>
      <c r="C64" s="9" t="s">
        <v>21</v>
      </c>
      <c r="D64" s="9" t="s">
        <v>31</v>
      </c>
      <c r="E64" s="9" t="s">
        <v>3</v>
      </c>
      <c r="F64" s="12">
        <v>150000</v>
      </c>
    </row>
    <row r="65" spans="1:6" ht="25.5">
      <c r="A65" s="9" t="s">
        <v>93</v>
      </c>
      <c r="B65" s="9" t="s">
        <v>2</v>
      </c>
      <c r="C65" s="9" t="s">
        <v>21</v>
      </c>
      <c r="D65" s="9" t="s">
        <v>30</v>
      </c>
      <c r="E65" s="10"/>
      <c r="F65" s="12">
        <f>F66</f>
        <v>30000</v>
      </c>
    </row>
    <row r="66" spans="1:6">
      <c r="A66" s="23" t="s">
        <v>50</v>
      </c>
      <c r="B66" s="9" t="s">
        <v>2</v>
      </c>
      <c r="C66" s="9" t="s">
        <v>21</v>
      </c>
      <c r="D66" s="9" t="s">
        <v>30</v>
      </c>
      <c r="E66" s="9" t="s">
        <v>3</v>
      </c>
      <c r="F66" s="12">
        <v>30000</v>
      </c>
    </row>
    <row r="67" spans="1:6" ht="25.5">
      <c r="A67" s="9" t="s">
        <v>94</v>
      </c>
      <c r="B67" s="9" t="s">
        <v>2</v>
      </c>
      <c r="C67" s="9" t="s">
        <v>21</v>
      </c>
      <c r="D67" s="9" t="s">
        <v>12</v>
      </c>
      <c r="E67" s="10"/>
      <c r="F67" s="12">
        <f>F68</f>
        <v>180000</v>
      </c>
    </row>
    <row r="68" spans="1:6">
      <c r="A68" s="23" t="s">
        <v>50</v>
      </c>
      <c r="B68" s="9" t="s">
        <v>2</v>
      </c>
      <c r="C68" s="9" t="s">
        <v>21</v>
      </c>
      <c r="D68" s="9" t="s">
        <v>12</v>
      </c>
      <c r="E68" s="9" t="s">
        <v>3</v>
      </c>
      <c r="F68" s="12">
        <v>180000</v>
      </c>
    </row>
    <row r="69" spans="1:6" ht="25.5">
      <c r="A69" s="9" t="s">
        <v>95</v>
      </c>
      <c r="B69" s="9" t="s">
        <v>2</v>
      </c>
      <c r="C69" s="9" t="s">
        <v>21</v>
      </c>
      <c r="D69" s="9" t="s">
        <v>13</v>
      </c>
      <c r="E69" s="10"/>
      <c r="F69" s="12">
        <f>F70</f>
        <v>40000</v>
      </c>
    </row>
    <row r="70" spans="1:6">
      <c r="A70" s="23" t="s">
        <v>50</v>
      </c>
      <c r="B70" s="9" t="s">
        <v>2</v>
      </c>
      <c r="C70" s="9" t="s">
        <v>21</v>
      </c>
      <c r="D70" s="9" t="s">
        <v>13</v>
      </c>
      <c r="E70" s="9" t="s">
        <v>3</v>
      </c>
      <c r="F70" s="12">
        <v>40000</v>
      </c>
    </row>
    <row r="71" spans="1:6">
      <c r="A71" s="9" t="s">
        <v>96</v>
      </c>
      <c r="B71" s="9" t="s">
        <v>2</v>
      </c>
      <c r="C71" s="9" t="s">
        <v>21</v>
      </c>
      <c r="D71" s="9" t="s">
        <v>26</v>
      </c>
      <c r="E71" s="10"/>
      <c r="F71" s="12">
        <f>F72</f>
        <v>100320</v>
      </c>
    </row>
    <row r="72" spans="1:6">
      <c r="A72" s="23" t="s">
        <v>50</v>
      </c>
      <c r="B72" s="9" t="s">
        <v>2</v>
      </c>
      <c r="C72" s="9" t="s">
        <v>21</v>
      </c>
      <c r="D72" s="9" t="s">
        <v>26</v>
      </c>
      <c r="E72" s="9" t="s">
        <v>3</v>
      </c>
      <c r="F72" s="12">
        <v>100320</v>
      </c>
    </row>
    <row r="73" spans="1:6" ht="38.25">
      <c r="A73" s="9" t="s">
        <v>97</v>
      </c>
      <c r="B73" s="9" t="s">
        <v>2</v>
      </c>
      <c r="C73" s="9" t="s">
        <v>21</v>
      </c>
      <c r="D73" s="9" t="s">
        <v>98</v>
      </c>
      <c r="E73" s="10"/>
      <c r="F73" s="12">
        <f>F74</f>
        <v>0</v>
      </c>
    </row>
    <row r="74" spans="1:6">
      <c r="A74" s="23" t="s">
        <v>50</v>
      </c>
      <c r="B74" s="9" t="s">
        <v>2</v>
      </c>
      <c r="C74" s="9" t="s">
        <v>21</v>
      </c>
      <c r="D74" s="9" t="s">
        <v>98</v>
      </c>
      <c r="E74" s="9" t="s">
        <v>3</v>
      </c>
      <c r="F74" s="12">
        <v>0</v>
      </c>
    </row>
    <row r="75" spans="1:6" ht="63.75">
      <c r="A75" s="9" t="s">
        <v>99</v>
      </c>
      <c r="B75" s="9" t="s">
        <v>2</v>
      </c>
      <c r="C75" s="9" t="s">
        <v>21</v>
      </c>
      <c r="D75" s="9" t="s">
        <v>100</v>
      </c>
      <c r="E75" s="10"/>
      <c r="F75" s="12">
        <f>F76</f>
        <v>150000</v>
      </c>
    </row>
    <row r="76" spans="1:6">
      <c r="A76" s="23" t="s">
        <v>50</v>
      </c>
      <c r="B76" s="9" t="s">
        <v>2</v>
      </c>
      <c r="C76" s="9" t="s">
        <v>21</v>
      </c>
      <c r="D76" s="9" t="s">
        <v>100</v>
      </c>
      <c r="E76" s="9" t="s">
        <v>3</v>
      </c>
      <c r="F76" s="12">
        <v>150000</v>
      </c>
    </row>
    <row r="77" spans="1:6" ht="25.5">
      <c r="A77" s="7" t="s">
        <v>101</v>
      </c>
      <c r="B77" s="7" t="s">
        <v>2</v>
      </c>
      <c r="C77" s="7" t="s">
        <v>102</v>
      </c>
      <c r="D77" s="8"/>
      <c r="E77" s="8"/>
      <c r="F77" s="11">
        <f>F78</f>
        <v>5000</v>
      </c>
    </row>
    <row r="78" spans="1:6" ht="25.5">
      <c r="A78" s="9" t="s">
        <v>103</v>
      </c>
      <c r="B78" s="9" t="s">
        <v>2</v>
      </c>
      <c r="C78" s="9" t="s">
        <v>102</v>
      </c>
      <c r="D78" s="9" t="s">
        <v>14</v>
      </c>
      <c r="E78" s="10"/>
      <c r="F78" s="12">
        <f>F79</f>
        <v>5000</v>
      </c>
    </row>
    <row r="79" spans="1:6">
      <c r="A79" s="9" t="s">
        <v>50</v>
      </c>
      <c r="B79" s="9" t="s">
        <v>2</v>
      </c>
      <c r="C79" s="9" t="s">
        <v>102</v>
      </c>
      <c r="D79" s="9" t="s">
        <v>14</v>
      </c>
      <c r="E79" s="9" t="s">
        <v>3</v>
      </c>
      <c r="F79" s="12">
        <v>5000</v>
      </c>
    </row>
    <row r="80" spans="1:6">
      <c r="A80" s="7" t="s">
        <v>104</v>
      </c>
      <c r="B80" s="7" t="s">
        <v>2</v>
      </c>
      <c r="C80" s="7" t="s">
        <v>105</v>
      </c>
      <c r="D80" s="8"/>
      <c r="E80" s="8"/>
      <c r="F80" s="11">
        <f>F81+F83</f>
        <v>287049</v>
      </c>
    </row>
    <row r="81" spans="1:6" ht="25.5">
      <c r="A81" s="9" t="s">
        <v>106</v>
      </c>
      <c r="B81" s="9" t="s">
        <v>2</v>
      </c>
      <c r="C81" s="9" t="s">
        <v>105</v>
      </c>
      <c r="D81" s="9" t="s">
        <v>15</v>
      </c>
      <c r="E81" s="10"/>
      <c r="F81" s="12">
        <f>F82</f>
        <v>30000</v>
      </c>
    </row>
    <row r="82" spans="1:6">
      <c r="A82" s="23" t="s">
        <v>107</v>
      </c>
      <c r="B82" s="9" t="s">
        <v>2</v>
      </c>
      <c r="C82" s="9" t="s">
        <v>105</v>
      </c>
      <c r="D82" s="9" t="s">
        <v>15</v>
      </c>
      <c r="E82" s="9" t="s">
        <v>17</v>
      </c>
      <c r="F82" s="12">
        <v>30000</v>
      </c>
    </row>
    <row r="83" spans="1:6">
      <c r="A83" s="9" t="s">
        <v>108</v>
      </c>
      <c r="B83" s="9" t="s">
        <v>2</v>
      </c>
      <c r="C83" s="9" t="s">
        <v>105</v>
      </c>
      <c r="D83" s="9" t="s">
        <v>109</v>
      </c>
      <c r="E83" s="10"/>
      <c r="F83" s="12">
        <f>F84</f>
        <v>257049</v>
      </c>
    </row>
    <row r="84" spans="1:6" ht="25.5">
      <c r="A84" s="9" t="s">
        <v>110</v>
      </c>
      <c r="B84" s="9" t="s">
        <v>2</v>
      </c>
      <c r="C84" s="9" t="s">
        <v>105</v>
      </c>
      <c r="D84" s="9" t="s">
        <v>109</v>
      </c>
      <c r="E84" s="9" t="s">
        <v>20</v>
      </c>
      <c r="F84" s="12">
        <v>257049</v>
      </c>
    </row>
    <row r="85" spans="1:6" ht="38.25">
      <c r="A85" s="17" t="s">
        <v>111</v>
      </c>
      <c r="B85" s="9" t="s">
        <v>2</v>
      </c>
      <c r="C85" s="10"/>
      <c r="D85" s="10"/>
      <c r="E85" s="10"/>
      <c r="F85" s="12">
        <f>F86</f>
        <v>70000</v>
      </c>
    </row>
    <row r="86" spans="1:6">
      <c r="A86" s="7" t="s">
        <v>104</v>
      </c>
      <c r="B86" s="7" t="s">
        <v>2</v>
      </c>
      <c r="C86" s="7" t="s">
        <v>105</v>
      </c>
      <c r="D86" s="8"/>
      <c r="E86" s="8"/>
      <c r="F86" s="11">
        <f>F87</f>
        <v>70000</v>
      </c>
    </row>
    <row r="87" spans="1:6" ht="38.25">
      <c r="A87" s="9" t="s">
        <v>112</v>
      </c>
      <c r="B87" s="9" t="s">
        <v>2</v>
      </c>
      <c r="C87" s="9" t="s">
        <v>105</v>
      </c>
      <c r="D87" s="9" t="s">
        <v>113</v>
      </c>
      <c r="E87" s="10"/>
      <c r="F87" s="12">
        <f>F88</f>
        <v>70000</v>
      </c>
    </row>
    <row r="88" spans="1:6">
      <c r="A88" s="23" t="s">
        <v>114</v>
      </c>
      <c r="B88" s="9" t="s">
        <v>2</v>
      </c>
      <c r="C88" s="9" t="s">
        <v>105</v>
      </c>
      <c r="D88" s="9" t="s">
        <v>113</v>
      </c>
      <c r="E88" s="9" t="s">
        <v>4</v>
      </c>
      <c r="F88" s="12">
        <v>70000</v>
      </c>
    </row>
    <row r="89" spans="1:6" ht="25.5">
      <c r="A89" s="7" t="s">
        <v>115</v>
      </c>
      <c r="B89" s="7" t="s">
        <v>2</v>
      </c>
      <c r="C89" s="7" t="s">
        <v>116</v>
      </c>
      <c r="D89" s="8"/>
      <c r="E89" s="8"/>
      <c r="F89" s="11">
        <f>F90</f>
        <v>1500</v>
      </c>
    </row>
    <row r="90" spans="1:6" ht="25.5">
      <c r="A90" s="9" t="s">
        <v>117</v>
      </c>
      <c r="B90" s="9" t="s">
        <v>2</v>
      </c>
      <c r="C90" s="9" t="s">
        <v>116</v>
      </c>
      <c r="D90" s="9" t="s">
        <v>16</v>
      </c>
      <c r="E90" s="10"/>
      <c r="F90" s="12">
        <f>F91</f>
        <v>1500</v>
      </c>
    </row>
    <row r="91" spans="1:6">
      <c r="A91" s="23" t="s">
        <v>114</v>
      </c>
      <c r="B91" s="9" t="s">
        <v>2</v>
      </c>
      <c r="C91" s="9" t="s">
        <v>116</v>
      </c>
      <c r="D91" s="9" t="s">
        <v>16</v>
      </c>
      <c r="E91" s="9" t="s">
        <v>4</v>
      </c>
      <c r="F91" s="12">
        <v>1500</v>
      </c>
    </row>
    <row r="92" spans="1:6" ht="38.25">
      <c r="A92" s="17" t="s">
        <v>118</v>
      </c>
      <c r="B92" s="9" t="s">
        <v>2</v>
      </c>
      <c r="C92" s="10"/>
      <c r="D92" s="10"/>
      <c r="E92" s="10"/>
      <c r="F92" s="12">
        <f>F93</f>
        <v>3050000</v>
      </c>
    </row>
    <row r="93" spans="1:6">
      <c r="A93" s="7" t="s">
        <v>119</v>
      </c>
      <c r="B93" s="7" t="s">
        <v>2</v>
      </c>
      <c r="C93" s="7" t="s">
        <v>120</v>
      </c>
      <c r="D93" s="8"/>
      <c r="E93" s="8"/>
      <c r="F93" s="11">
        <f>F94</f>
        <v>3050000</v>
      </c>
    </row>
    <row r="94" spans="1:6" ht="25.5">
      <c r="A94" s="9" t="s">
        <v>121</v>
      </c>
      <c r="B94" s="9" t="s">
        <v>2</v>
      </c>
      <c r="C94" s="9" t="s">
        <v>120</v>
      </c>
      <c r="D94" s="9" t="s">
        <v>122</v>
      </c>
      <c r="E94" s="10"/>
      <c r="F94" s="12">
        <f>F95</f>
        <v>3050000</v>
      </c>
    </row>
    <row r="95" spans="1:6">
      <c r="A95" s="23" t="s">
        <v>114</v>
      </c>
      <c r="B95" s="9" t="s">
        <v>2</v>
      </c>
      <c r="C95" s="9" t="s">
        <v>120</v>
      </c>
      <c r="D95" s="9" t="s">
        <v>122</v>
      </c>
      <c r="E95" s="9" t="s">
        <v>4</v>
      </c>
      <c r="F95" s="12">
        <v>3050000</v>
      </c>
    </row>
    <row r="96" spans="1:6">
      <c r="A96" s="18" t="s">
        <v>123</v>
      </c>
      <c r="B96" s="18"/>
      <c r="C96" s="18"/>
      <c r="D96" s="18"/>
      <c r="E96" s="18"/>
      <c r="F96" s="19">
        <v>10404100</v>
      </c>
    </row>
  </sheetData>
  <mergeCells count="11">
    <mergeCell ref="A1:F1"/>
    <mergeCell ref="A2:F2"/>
    <mergeCell ref="A3:F3"/>
    <mergeCell ref="A4:F4"/>
    <mergeCell ref="A5:F5"/>
    <mergeCell ref="F6:F7"/>
    <mergeCell ref="A6:A7"/>
    <mergeCell ref="B6:B7"/>
    <mergeCell ref="C6:C7"/>
    <mergeCell ref="D6:D7"/>
    <mergeCell ref="E6:E7"/>
  </mergeCells>
  <pageMargins left="0.32" right="0.46" top="0.39" bottom="0.25" header="0.3" footer="0.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2023-11-21T06:38:00Z</dcterms:modified>
</cp:coreProperties>
</file>